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651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24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5" i="1"/>
</calcChain>
</file>

<file path=xl/sharedStrings.xml><?xml version="1.0" encoding="utf-8"?>
<sst xmlns="http://schemas.openxmlformats.org/spreadsheetml/2006/main" count="86" uniqueCount="68">
  <si>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</si>
  <si>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</si>
  <si>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</si>
  <si>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</si>
  <si>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</si>
  <si>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</si>
  <si>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</si>
  <si>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</si>
  <si>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Итого:</t>
  </si>
  <si>
    <t>ПЕРЕЧЕНЬ И ОБЪЕМЫ ПОСТАВКИ СТОЕК СВ</t>
  </si>
  <si>
    <t>1</t>
  </si>
  <si>
    <t>Диск отрезной по металлу 150х1,6х22мм</t>
  </si>
  <si>
    <t>2</t>
  </si>
  <si>
    <t>Диск отрезной по металлу 150х2,5х22мм</t>
  </si>
  <si>
    <t>3</t>
  </si>
  <si>
    <t>Диск отрезной по металлу 230х1,6х22мм</t>
  </si>
  <si>
    <t>4</t>
  </si>
  <si>
    <t>Диск отрезной по металлу 230х2,5х22мм</t>
  </si>
  <si>
    <t>5</t>
  </si>
  <si>
    <t>Дрель Makita DP4003</t>
  </si>
  <si>
    <t>6</t>
  </si>
  <si>
    <t>Дрель Makita HP6408</t>
  </si>
  <si>
    <t>7</t>
  </si>
  <si>
    <t>Дрель REBIR IE-1206-1-16/2000ER</t>
  </si>
  <si>
    <t>8</t>
  </si>
  <si>
    <t>Дрель-шуруповерт Bosch GSR 180-LI 2х2,0А</t>
  </si>
  <si>
    <t>9</t>
  </si>
  <si>
    <t>Машина УШМ Makita 9069</t>
  </si>
  <si>
    <t>10</t>
  </si>
  <si>
    <t>Машина УШМ Makita GA4530</t>
  </si>
  <si>
    <t>11</t>
  </si>
  <si>
    <t>Машина УШМ Makita GA5030</t>
  </si>
  <si>
    <t>13</t>
  </si>
  <si>
    <t>Машина УШМ ВИХРЬ 230/2300 72/12/6</t>
  </si>
  <si>
    <t>14</t>
  </si>
  <si>
    <t>Миксер SDS-Plus оцинкованный 400х60мм</t>
  </si>
  <si>
    <t>15</t>
  </si>
  <si>
    <t>Молоток отбойн BOSCH GSH500 Professional</t>
  </si>
  <si>
    <t>16</t>
  </si>
  <si>
    <t>Пилка для электролобзика T101B</t>
  </si>
  <si>
    <t>17</t>
  </si>
  <si>
    <t>Пилка для электролобзика T101BR</t>
  </si>
  <si>
    <t>18</t>
  </si>
  <si>
    <t>Пилка для электролобзика T101D</t>
  </si>
  <si>
    <t>19</t>
  </si>
  <si>
    <t>Пилка для электролобзика T111C</t>
  </si>
  <si>
    <t>Пылесос строительный ЗУБР ПУ-30-1400 М3</t>
  </si>
  <si>
    <t>шт</t>
  </si>
  <si>
    <t>3972260013</t>
  </si>
  <si>
    <t>3972260010</t>
  </si>
  <si>
    <t>3972210008</t>
  </si>
  <si>
    <t>3972300001</t>
  </si>
  <si>
    <t>3311430008</t>
  </si>
  <si>
    <t>3311190001</t>
  </si>
  <si>
    <t>4833310217</t>
  </si>
  <si>
    <t>4833310304</t>
  </si>
  <si>
    <t>4833310051</t>
  </si>
  <si>
    <t>4833310180</t>
  </si>
  <si>
    <t>4833310124</t>
  </si>
  <si>
    <t>4833310237</t>
  </si>
  <si>
    <t>3134570005</t>
  </si>
  <si>
    <t>4833320022</t>
  </si>
  <si>
    <t>3957110030</t>
  </si>
  <si>
    <t>3957110029</t>
  </si>
  <si>
    <t>3957110028</t>
  </si>
  <si>
    <t>3957110027</t>
  </si>
  <si>
    <t>5156110066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</si>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</sst>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3" workbookViewId="0">
      <selection activeCell="C21" sqref="C21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9" t="s">
        <v>9</v>
      </c>
      <c r="C2" s="9"/>
      <c r="D2" s="9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5" t="s">
        <v>10</v>
      </c>
      <c r="B5" s="8" t="s">
        <v>48</v>
      </c>
      <c r="C5" s="4" t="s">
        <v>11</v>
      </c>
      <c r="D5" s="5" t="s">
        <v>47</v>
      </c>
      <c r="E5" s="2">
        <v>9</v>
      </c>
      <c r="F5" s="2">
        <f>G5/E5</f>
        <v>30.86</v>
      </c>
      <c r="G5" s="6">
        <v>277.74</v>
      </c>
    </row>
    <row r="6" spans="1:7" x14ac:dyDescent="0.25">
      <c r="A6" s="5" t="s">
        <v>12</v>
      </c>
      <c r="B6" s="8" t="s">
        <v>49</v>
      </c>
      <c r="C6" s="4" t="s">
        <v>13</v>
      </c>
      <c r="D6" s="5" t="s">
        <v>47</v>
      </c>
      <c r="E6" s="2">
        <v>50</v>
      </c>
      <c r="F6" s="2">
        <f t="shared" ref="F6:F23" si="0">G6/E6</f>
        <v>31.55</v>
      </c>
      <c r="G6" s="7">
        <v>1577.5</v>
      </c>
    </row>
    <row r="7" spans="1:7" x14ac:dyDescent="0.25">
      <c r="A7" s="5" t="s">
        <v>14</v>
      </c>
      <c r="B7" s="8" t="s">
        <v>50</v>
      </c>
      <c r="C7" s="4" t="s">
        <v>15</v>
      </c>
      <c r="D7" s="5" t="s">
        <v>47</v>
      </c>
      <c r="E7" s="2">
        <v>78</v>
      </c>
      <c r="F7" s="2">
        <f t="shared" si="0"/>
        <v>55.66</v>
      </c>
      <c r="G7" s="7">
        <v>4341.4799999999996</v>
      </c>
    </row>
    <row r="8" spans="1:7" x14ac:dyDescent="0.25">
      <c r="A8" s="5" t="s">
        <v>16</v>
      </c>
      <c r="B8" s="8" t="s">
        <v>51</v>
      </c>
      <c r="C8" s="4" t="s">
        <v>17</v>
      </c>
      <c r="D8" s="5" t="s">
        <v>47</v>
      </c>
      <c r="E8" s="2">
        <v>180</v>
      </c>
      <c r="F8" s="2">
        <f t="shared" si="0"/>
        <v>67.78</v>
      </c>
      <c r="G8" s="7">
        <v>12200.4</v>
      </c>
    </row>
    <row r="9" spans="1:7" x14ac:dyDescent="0.25">
      <c r="A9" s="5" t="s">
        <v>18</v>
      </c>
      <c r="B9" s="8" t="s">
        <v>52</v>
      </c>
      <c r="C9" s="4" t="s">
        <v>19</v>
      </c>
      <c r="D9" s="5" t="s">
        <v>47</v>
      </c>
      <c r="E9" s="2">
        <v>1</v>
      </c>
      <c r="F9" s="2">
        <f t="shared" si="0"/>
        <v>15114.61</v>
      </c>
      <c r="G9" s="7">
        <v>15114.61</v>
      </c>
    </row>
    <row r="10" spans="1:7" x14ac:dyDescent="0.25">
      <c r="A10" s="5" t="s">
        <v>20</v>
      </c>
      <c r="B10" s="8" t="s">
        <v>53</v>
      </c>
      <c r="C10" s="4" t="s">
        <v>21</v>
      </c>
      <c r="D10" s="5" t="s">
        <v>47</v>
      </c>
      <c r="E10" s="2">
        <v>1</v>
      </c>
      <c r="F10" s="2">
        <f t="shared" si="0"/>
        <v>6193.03</v>
      </c>
      <c r="G10" s="7">
        <v>6193.03</v>
      </c>
    </row>
    <row r="11" spans="1:7" x14ac:dyDescent="0.25">
      <c r="A11" s="5" t="s">
        <v>22</v>
      </c>
      <c r="B11" s="8" t="s">
        <v>54</v>
      </c>
      <c r="C11" s="4" t="s">
        <v>23</v>
      </c>
      <c r="D11" s="5" t="s">
        <v>47</v>
      </c>
      <c r="E11" s="2">
        <v>5</v>
      </c>
      <c r="F11" s="2">
        <f t="shared" si="0"/>
        <v>11201.14</v>
      </c>
      <c r="G11" s="7">
        <v>56005.7</v>
      </c>
    </row>
    <row r="12" spans="1:7" ht="30" x14ac:dyDescent="0.25">
      <c r="A12" s="5" t="s">
        <v>24</v>
      </c>
      <c r="B12" s="8" t="s">
        <v>55</v>
      </c>
      <c r="C12" s="4" t="s">
        <v>25</v>
      </c>
      <c r="D12" s="5" t="s">
        <v>47</v>
      </c>
      <c r="E12" s="2">
        <v>1</v>
      </c>
      <c r="F12" s="2">
        <f t="shared" si="0"/>
        <v>9646</v>
      </c>
      <c r="G12" s="7">
        <v>9646</v>
      </c>
    </row>
    <row r="13" spans="1:7" x14ac:dyDescent="0.25">
      <c r="A13" s="5" t="s">
        <v>26</v>
      </c>
      <c r="B13" s="8" t="s">
        <v>56</v>
      </c>
      <c r="C13" s="4" t="s">
        <v>27</v>
      </c>
      <c r="D13" s="5" t="s">
        <v>47</v>
      </c>
      <c r="E13" s="2">
        <v>1</v>
      </c>
      <c r="F13" s="2">
        <f t="shared" si="0"/>
        <v>8286.27</v>
      </c>
      <c r="G13" s="7">
        <v>8286.27</v>
      </c>
    </row>
    <row r="14" spans="1:7" x14ac:dyDescent="0.25">
      <c r="A14" s="5" t="s">
        <v>28</v>
      </c>
      <c r="B14" s="8" t="s">
        <v>57</v>
      </c>
      <c r="C14" s="4" t="s">
        <v>29</v>
      </c>
      <c r="D14" s="5" t="s">
        <v>47</v>
      </c>
      <c r="E14" s="2">
        <v>1</v>
      </c>
      <c r="F14" s="2">
        <f t="shared" si="0"/>
        <v>3752.33</v>
      </c>
      <c r="G14" s="7">
        <v>3752.33</v>
      </c>
    </row>
    <row r="15" spans="1:7" x14ac:dyDescent="0.25">
      <c r="A15" s="5" t="s">
        <v>30</v>
      </c>
      <c r="B15" s="8" t="s">
        <v>58</v>
      </c>
      <c r="C15" s="4" t="s">
        <v>31</v>
      </c>
      <c r="D15" s="5" t="s">
        <v>47</v>
      </c>
      <c r="E15" s="2">
        <v>2</v>
      </c>
      <c r="F15" s="2">
        <f t="shared" si="0"/>
        <v>4047.39</v>
      </c>
      <c r="G15" s="7">
        <v>8094.78</v>
      </c>
    </row>
    <row r="16" spans="1:7" x14ac:dyDescent="0.25">
      <c r="A16" s="5" t="s">
        <v>67</v>
      </c>
      <c r="B16" s="8" t="s">
        <v>59</v>
      </c>
      <c r="C16" s="4" t="s">
        <v>33</v>
      </c>
      <c r="D16" s="5" t="s">
        <v>47</v>
      </c>
      <c r="E16" s="2">
        <v>1</v>
      </c>
      <c r="F16" s="2">
        <f t="shared" si="0"/>
        <v>4767.1499999999996</v>
      </c>
      <c r="G16" s="7">
        <v>4767.1499999999996</v>
      </c>
    </row>
    <row r="17" spans="1:7" x14ac:dyDescent="0.25">
      <c r="A17" s="5" t="s">
        <v>32</v>
      </c>
      <c r="B17" s="8" t="s">
        <v>60</v>
      </c>
      <c r="C17" s="4" t="s">
        <v>35</v>
      </c>
      <c r="D17" s="5" t="s">
        <v>47</v>
      </c>
      <c r="E17" s="2">
        <v>5</v>
      </c>
      <c r="F17" s="2">
        <f t="shared" si="0"/>
        <v>222.60999999999999</v>
      </c>
      <c r="G17" s="7">
        <v>1113.05</v>
      </c>
    </row>
    <row r="18" spans="1:7" ht="30" x14ac:dyDescent="0.25">
      <c r="A18" s="5" t="s">
        <v>34</v>
      </c>
      <c r="B18" s="8" t="s">
        <v>61</v>
      </c>
      <c r="C18" s="4" t="s">
        <v>37</v>
      </c>
      <c r="D18" s="5" t="s">
        <v>47</v>
      </c>
      <c r="E18" s="2">
        <v>1</v>
      </c>
      <c r="F18" s="2">
        <f t="shared" si="0"/>
        <v>19323.68</v>
      </c>
      <c r="G18" s="7">
        <v>19323.68</v>
      </c>
    </row>
    <row r="19" spans="1:7" x14ac:dyDescent="0.25">
      <c r="A19" s="5" t="s">
        <v>36</v>
      </c>
      <c r="B19" s="8" t="s">
        <v>62</v>
      </c>
      <c r="C19" s="4" t="s">
        <v>39</v>
      </c>
      <c r="D19" s="5" t="s">
        <v>47</v>
      </c>
      <c r="E19" s="2">
        <v>5</v>
      </c>
      <c r="F19" s="2">
        <f t="shared" si="0"/>
        <v>43.79</v>
      </c>
      <c r="G19" s="6">
        <v>218.95</v>
      </c>
    </row>
    <row r="20" spans="1:7" x14ac:dyDescent="0.25">
      <c r="A20" s="5" t="s">
        <v>38</v>
      </c>
      <c r="B20" s="8" t="s">
        <v>63</v>
      </c>
      <c r="C20" s="4" t="s">
        <v>41</v>
      </c>
      <c r="D20" s="5" t="s">
        <v>47</v>
      </c>
      <c r="E20" s="2">
        <v>5</v>
      </c>
      <c r="F20" s="2">
        <f t="shared" si="0"/>
        <v>43.68</v>
      </c>
      <c r="G20" s="6">
        <v>218.4</v>
      </c>
    </row>
    <row r="21" spans="1:7" x14ac:dyDescent="0.25">
      <c r="A21" s="5" t="s">
        <v>40</v>
      </c>
      <c r="B21" s="8" t="s">
        <v>64</v>
      </c>
      <c r="C21" s="4" t="s">
        <v>43</v>
      </c>
      <c r="D21" s="5" t="s">
        <v>47</v>
      </c>
      <c r="E21" s="2">
        <v>5</v>
      </c>
      <c r="F21" s="2">
        <f t="shared" si="0"/>
        <v>81.55</v>
      </c>
      <c r="G21" s="6">
        <v>407.75</v>
      </c>
    </row>
    <row r="22" spans="1:7" x14ac:dyDescent="0.25">
      <c r="A22" s="5" t="s">
        <v>42</v>
      </c>
      <c r="B22" s="8" t="s">
        <v>65</v>
      </c>
      <c r="C22" s="4" t="s">
        <v>45</v>
      </c>
      <c r="D22" s="5" t="s">
        <v>47</v>
      </c>
      <c r="E22" s="2">
        <v>5</v>
      </c>
      <c r="F22" s="2">
        <f t="shared" si="0"/>
        <v>30.29</v>
      </c>
      <c r="G22" s="6">
        <v>151.44999999999999</v>
      </c>
    </row>
    <row r="23" spans="1:7" ht="30" x14ac:dyDescent="0.25">
      <c r="A23" s="5" t="s">
        <v>44</v>
      </c>
      <c r="B23" s="8" t="s">
        <v>66</v>
      </c>
      <c r="C23" s="4" t="s">
        <v>46</v>
      </c>
      <c r="D23" s="5" t="s">
        <v>47</v>
      </c>
      <c r="E23" s="2">
        <v>1</v>
      </c>
      <c r="F23" s="2">
        <f t="shared" si="0"/>
        <v>6435.52</v>
      </c>
      <c r="G23" s="7">
        <v>6435.52</v>
      </c>
    </row>
    <row r="24" spans="1:7" x14ac:dyDescent="0.25">
      <c r="A24" s="10" t="s">
        <v>8</v>
      </c>
      <c r="B24" s="11"/>
      <c r="C24" s="11"/>
      <c r="D24" s="11"/>
      <c r="E24" s="12"/>
      <c r="F24" s="1"/>
      <c r="G24" s="3">
        <f>SUM(G5:G23)</f>
        <v>158125.78999999998</v>
      </c>
    </row>
  </sheetData>
  <mergeCells count="2">
    <mergeCell ref="B2:D2"/>
    <mergeCell ref="A24:E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2021-09-30T08:29:08Z</dcterms:modified>
</cp:coreProperties>
</file>